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caixa.sharepoint.com/sites/Arquivos5688/CECOT/BU/2026/LC 0137_2026 - SICLG 66386 - Gestao recursos naturais SR Brasilia N e S/05. Publicação/"/>
    </mc:Choice>
  </mc:AlternateContent>
  <xr:revisionPtr revIDLastSave="296" documentId="8_{B9241513-9D09-44F9-8532-28901CE1D76B}" xr6:coauthVersionLast="47" xr6:coauthVersionMax="47" xr10:uidLastSave="{6FFF5E9B-3A31-4C59-BC39-A30D6802A5EB}"/>
  <bookViews>
    <workbookView xWindow="-120" yWindow="-120" windowWidth="29040" windowHeight="15720" xr2:uid="{00000000-000D-0000-FFFF-FFFF00000000}"/>
  </bookViews>
  <sheets>
    <sheet name="Modelo III - Proposta Comercial" sheetId="25" r:id="rId1"/>
  </sheets>
  <definedNames>
    <definedName name="_xlnm.Print_Area" localSheetId="0">'Modelo III - Proposta Comercial'!$A$1:$F$106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25" l="1"/>
  <c r="B56" i="25"/>
  <c r="B55" i="25"/>
  <c r="B54" i="25"/>
  <c r="C50" i="25"/>
  <c r="C49" i="25"/>
  <c r="C43" i="25"/>
  <c r="C42" i="25"/>
  <c r="C36" i="25"/>
  <c r="C35" i="25"/>
  <c r="D49" i="25" l="1"/>
  <c r="F49" i="25" s="1"/>
  <c r="D50" i="25"/>
  <c r="F50" i="25" s="1"/>
  <c r="F51" i="25" l="1"/>
  <c r="F52" i="25" s="1"/>
  <c r="F56" i="25" l="1"/>
  <c r="D35" i="25"/>
  <c r="D43" i="25" l="1"/>
  <c r="F43" i="25" s="1"/>
  <c r="D42" i="25"/>
  <c r="F42" i="25" s="1"/>
  <c r="D36" i="25"/>
  <c r="F36" i="25" s="1"/>
  <c r="F37" i="25" s="1"/>
  <c r="F38" i="25" s="1"/>
  <c r="F44" i="25" l="1"/>
  <c r="F45" i="25" s="1"/>
  <c r="F55" i="25" l="1"/>
  <c r="F54" i="25"/>
  <c r="F57" i="25" l="1"/>
  <c r="F58" i="25" s="1"/>
  <c r="F59" i="25" l="1"/>
</calcChain>
</file>

<file path=xl/sharedStrings.xml><?xml version="1.0" encoding="utf-8"?>
<sst xmlns="http://schemas.openxmlformats.org/spreadsheetml/2006/main" count="105" uniqueCount="87">
  <si>
    <t>1.1</t>
  </si>
  <si>
    <t>1.3</t>
  </si>
  <si>
    <t>1.4</t>
  </si>
  <si>
    <t>un</t>
  </si>
  <si>
    <t>BDI - Benefícios e Despesas Indiretas</t>
  </si>
  <si>
    <t>ÁREA DE OCUPAÇÃO</t>
  </si>
  <si>
    <t>M²</t>
  </si>
  <si>
    <t>CAPACIDADE DE CLIMATIZAÇÃO</t>
  </si>
  <si>
    <t>TR</t>
  </si>
  <si>
    <t>NÚMERO DE EQUIPAMENTOS DE TRANSPORTE VERTICAL</t>
  </si>
  <si>
    <t xml:space="preserve">UN </t>
  </si>
  <si>
    <t>NÚMERO DE UNIDADES</t>
  </si>
  <si>
    <t>DURAÇÃO DO CONTRATO (meses)</t>
  </si>
  <si>
    <t>CUSTO</t>
  </si>
  <si>
    <t>UNITÁRIO</t>
  </si>
  <si>
    <t>TOTAL</t>
  </si>
  <si>
    <t>4.1</t>
  </si>
  <si>
    <t>4.3</t>
  </si>
  <si>
    <t>4.4</t>
  </si>
  <si>
    <t>4.5</t>
  </si>
  <si>
    <t>PREÇO FINAL DO CONTRATO</t>
  </si>
  <si>
    <t>PREÇO MENSAL DO CONTRATO</t>
  </si>
  <si>
    <t>CAMADA DE MONITORAMENTO LOCAL</t>
  </si>
  <si>
    <t>ASSESSORIA À FISCALIZAÇÃO</t>
  </si>
  <si>
    <t>NÚMERO DE UNIDADES FISCALIZADAS / MÊS</t>
  </si>
  <si>
    <t>PREÇO MENSAL DA ASSESSORIA À FISCALIZAÇÃO- PAF</t>
  </si>
  <si>
    <t>COLETA DE DADOS DE CONTAS DE ÁGUA E ENERGIA</t>
  </si>
  <si>
    <t>PREÇO MENSAL DA COLETA DE CONTAS DE ÁGUA E ENERGIA- PAE</t>
  </si>
  <si>
    <t>NÚMERO DE CONTAS DE ÁGUA E ENERGIA ELÉTRICA</t>
  </si>
  <si>
    <t>MESES</t>
  </si>
  <si>
    <t>Custo de Prestação do Serviço</t>
  </si>
  <si>
    <t>SR BRASÍLIA NORTE E SR BRASÍLIA SUL</t>
  </si>
  <si>
    <t>PREÇO MENSALGESTÃO REMOTA DE INFRAESTRUTURA- GRI</t>
  </si>
  <si>
    <t>2.2</t>
  </si>
  <si>
    <t>3.1</t>
  </si>
  <si>
    <t>3.2</t>
  </si>
  <si>
    <t>3.3</t>
  </si>
  <si>
    <t>4.2</t>
  </si>
  <si>
    <t>Quantidade (unidades)</t>
  </si>
  <si>
    <t>Quantidade (unidades fiscalizadas)</t>
  </si>
  <si>
    <t>Quantidade (nº de contas)</t>
  </si>
  <si>
    <t>1.2</t>
  </si>
  <si>
    <t>2.1</t>
  </si>
  <si>
    <t>2.3</t>
  </si>
  <si>
    <t>PREÇO MENSAL CAMADA DE MONITORAMENTO LOCAL POR UND - PML/UN</t>
  </si>
  <si>
    <t xml:space="preserve">PREÇO MENSAL ASSESSORIA À FISCALIZAÇÃO POR UND - PMF/UN </t>
  </si>
  <si>
    <t xml:space="preserve">PREÇO MENSAL  COLETA CONTAS ÁGUA/ENERGIA POR UND - PMF/UN </t>
  </si>
  <si>
    <t>MODELO III</t>
  </si>
  <si>
    <t>PROPOSTA COMERCIAL</t>
  </si>
  <si>
    <t>Licitação CAIXA nº 0137/2026</t>
  </si>
  <si>
    <t>OBJETO</t>
  </si>
  <si>
    <t>Prestação de serviços de gestão automatizada de recursos naturais contemplando gestão remota de infraestrutura, coleta de dados de consumo de água/energia e assessoria à fiscalização, para unidades da CAIXA no âmbito da SR Brasília Norte e SR Brasília Sul, pelo prazo de 30 (trinta) meses, em conformidade com as disposições deste Edital e seus Modelos/Anexos.</t>
  </si>
  <si>
    <t>IDENTIFICAÇÃO DA EMPRESA LICITANTE</t>
  </si>
  <si>
    <t xml:space="preserve">EMPRESA: </t>
  </si>
  <si>
    <t xml:space="preserve">CNPJ: </t>
  </si>
  <si>
    <t xml:space="preserve">Endereço Completo: </t>
  </si>
  <si>
    <t xml:space="preserve">Telefone: </t>
  </si>
  <si>
    <t xml:space="preserve">E-mail: </t>
  </si>
  <si>
    <t>Modelo III</t>
  </si>
  <si>
    <t>PREÇOS OFERTADOS</t>
  </si>
  <si>
    <t xml:space="preserve">VALOR GLOBAL: (*) R$ _________________________________________ (por extenso). </t>
  </si>
  <si>
    <t>DADOS PARA ELABORAÇÃO DO CONTRATO</t>
  </si>
  <si>
    <t>Do(s) representante(s) legal(is) para assinatura do Contrato, caso seja vencedor:</t>
  </si>
  <si>
    <t>Nome: ______________________________________________________</t>
  </si>
  <si>
    <t>CPF: _______________________________________________________</t>
  </si>
  <si>
    <t>Obs.:</t>
  </si>
  <si>
    <t>Em caso de necessidade de alteração de qualquer um dos dados acima fornecidos, comunicar imediatamente na ocasião da convocação para assinatura do contrato, observando que tais alterações não serão justificativas para prorrogação de prazos.</t>
  </si>
  <si>
    <t>DECLARAÇÕES:</t>
  </si>
  <si>
    <t>A empresa, por intermédio de seu representante legal abaixo identificado, para todos os efeitos legais e administrativos, sob as penas da lei, DECLARA:</t>
  </si>
  <si>
    <t xml:space="preserve">Município, (dia, mês e ano) </t>
  </si>
  <si>
    <t>_________________________________________________</t>
  </si>
  <si>
    <t xml:space="preserve">Assinatura e nome do representante legal da empresa licitante </t>
  </si>
  <si>
    <t xml:space="preserve">Nome: </t>
  </si>
  <si>
    <t xml:space="preserve">CPF: </t>
  </si>
  <si>
    <r>
      <t xml:space="preserve">PRAZO DE VALIDADE DA PROPOSTA </t>
    </r>
    <r>
      <rPr>
        <sz val="11"/>
        <color theme="1"/>
        <rFont val="Arial"/>
        <family val="2"/>
      </rPr>
      <t>(mínimo de 90 dias) = …. (......) dias, contados da data limite para recebimento das propostas.</t>
    </r>
  </si>
  <si>
    <t>PREÇO GLOBAL DO CONTRATO(*)</t>
  </si>
  <si>
    <t>(*) Preço a ser enviado eletronicamente (ver subitem 5.2.1 do edital), e que será utilizado para efeito de julgamento das propostas antes da fase de lances.</t>
  </si>
  <si>
    <t>I)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
II) cumpre todos os requisitos exigidos no edital para a perfeita execução do serviço, inclusive quanto aos critérios de participação (item 2) e habilitação (item 8);</t>
  </si>
  <si>
    <r>
      <t>PRAZO DE EXECUÇÃO DOS SERVIÇOS: 30</t>
    </r>
    <r>
      <rPr>
        <sz val="11"/>
        <color rgb="FF000000"/>
        <rFont val="Arial"/>
        <family val="2"/>
      </rPr>
      <t xml:space="preserve"> (trinta) meses.</t>
    </r>
  </si>
  <si>
    <t>5.1</t>
  </si>
  <si>
    <t>5.2</t>
  </si>
  <si>
    <t>5.3</t>
  </si>
  <si>
    <t>6.1</t>
  </si>
  <si>
    <t>Obs.: o documento deverá ser apresentado assinado, preferencialmente, nos moldes estabelecidos no item 20.15.</t>
  </si>
  <si>
    <r>
      <rPr>
        <b/>
        <sz val="11"/>
        <color theme="1"/>
        <rFont val="Arial"/>
        <family val="2"/>
      </rPr>
      <t>Modalidade de Garantia Contratual que será apresentada para assinatura do contrato</t>
    </r>
    <r>
      <rPr>
        <sz val="11"/>
        <color theme="1"/>
        <rFont val="Arial"/>
        <family val="2"/>
      </rPr>
      <t>: (informar modalidade que será apresentada para assinatura do contrato):_______________________________________________________________________</t>
    </r>
  </si>
  <si>
    <r>
      <rPr>
        <b/>
        <sz val="11"/>
        <color theme="1"/>
        <rFont val="Arial"/>
        <family val="2"/>
      </rPr>
      <t>Informar o Regime de Tributação:</t>
    </r>
    <r>
      <rPr>
        <sz val="11"/>
        <color theme="1"/>
        <rFont val="Arial"/>
        <family val="2"/>
      </rPr>
      <t>___________________________________________________________________________________________________________</t>
    </r>
  </si>
  <si>
    <t>Na proposta abaixo, preencher somente os valores unitários mensal para cada tipo de serviço, nos campos marcados em verde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</si>
</sst>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R$ &quot;* #,##0.00_);_(&quot;R$ &quot;* \(#,##0.00\);_(&quot;R$ &quot;* &quot;-&quot;??_);_(@_)"/>
    <numFmt numFmtId="165" formatCode="_ * #,##0.00_ ;_ * \-#,##0.00_ ;_ * \-??_ ;_ @_ "/>
    <numFmt numFmtId="166" formatCode="&quot;R$ &quot;#,##0.00;[Red]&quot;R$ &quot;#,##0.00"/>
    <numFmt numFmtId="167" formatCode="#,##0.00;[Red]#,##0.00"/>
    <numFmt numFmtId="168" formatCode="&quot;R$&quot;\ #,##0.00;[Red]&quot;R$&quot;\ #,##0.00"/>
  </numFmts>
  <fonts count="16" x14ac:knownFonts="1">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u/>
      <sz val="10"/>
      <color indexed="12"/>
      <name val="Arial"/>
      <family val="2"/>
    </font>
    <font>
      <sz val="14"/>
      <name val="Arial"/>
      <family val="2"/>
    </font>
    <font>
      <b/>
      <sz val="11"/>
      <color theme="1"/>
      <name val="Arial"/>
      <family val="2"/>
    </font>
    <font>
      <sz val="11"/>
      <color theme="1"/>
      <name val="Arial"/>
      <family val="2"/>
    </font>
    <font>
      <b/>
      <sz val="11"/>
      <color rgb="FF000000"/>
      <name val="Arial"/>
      <family val="2"/>
    </font>
    <font>
      <sz val="11"/>
      <color rgb="FF000000"/>
      <name val="Arial"/>
      <family val="2"/>
    </font>
    <font>
      <i/>
      <sz val="11"/>
      <color theme="1"/>
      <name val="Arial"/>
      <family val="2"/>
    </font>
    <font>
      <sz val="9"/>
      <color rgb="FFFF0000"/>
      <name val="Arial"/>
      <family val="2"/>
    </font>
    <font>
      <b/>
      <sz val="11"/>
      <color rgb="FFFF0000"/>
      <name val="Arial"/>
      <family val="2"/>
    </font>
    <font>
      <sz val="11"/>
      <color rgb="FFFF0000"/>
      <name val="Arial"/>
      <family val="2"/>
    </font>
    <font>
      <b/>
      <sz val="14"/>
      <color rgb="FFFF0000"/>
      <name val="Arial"/>
      <family val="2"/>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1"/>
        <bgColor indexed="64"/>
      </patternFill>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0" borderId="0"/>
    <xf numFmtId="164" fontId="2" fillId="0" borderId="0" applyFill="0" applyBorder="0" applyAlignment="0" applyProtection="0"/>
    <xf numFmtId="9" fontId="2" fillId="0" borderId="0" applyFill="0" applyBorder="0" applyAlignment="0" applyProtection="0"/>
    <xf numFmtId="0" fontId="5" fillId="0" borderId="0" applyNumberFormat="0" applyFill="0" applyBorder="0" applyAlignment="0" applyProtection="0">
      <alignment vertical="top"/>
      <protection locked="0"/>
    </xf>
    <xf numFmtId="165" fontId="2" fillId="0" borderId="0" applyFill="0" applyBorder="0" applyAlignment="0" applyProtection="0"/>
    <xf numFmtId="0" fontId="1" fillId="0" borderId="0"/>
    <xf numFmtId="165" fontId="2" fillId="0" borderId="0" applyFill="0" applyBorder="0" applyAlignment="0" applyProtection="0"/>
  </cellStyleXfs>
  <cellXfs count="70">
    <xf numFmtId="0" fontId="0" fillId="0" borderId="0" xfId="0"/>
    <xf numFmtId="0" fontId="2" fillId="0" borderId="0" xfId="1" applyProtection="1">
      <protection locked="0"/>
    </xf>
    <xf numFmtId="0" fontId="6" fillId="0" borderId="0" xfId="1" applyFont="1" applyProtection="1">
      <protection locked="0"/>
    </xf>
    <xf numFmtId="0" fontId="3" fillId="0" borderId="0" xfId="1" applyFont="1" applyAlignment="1" applyProtection="1">
      <alignment horizontal="left" vertical="center"/>
      <protection locked="0"/>
    </xf>
    <xf numFmtId="4" fontId="3" fillId="3" borderId="1" xfId="7" applyNumberFormat="1" applyFont="1" applyFill="1" applyBorder="1" applyAlignment="1" applyProtection="1">
      <alignment horizontal="center" vertical="center" wrapText="1"/>
    </xf>
    <xf numFmtId="0" fontId="4" fillId="0" borderId="0" xfId="1" applyFont="1" applyProtection="1">
      <protection locked="0"/>
    </xf>
    <xf numFmtId="0" fontId="7" fillId="0" borderId="0" xfId="0" applyFont="1" applyAlignment="1" applyProtection="1">
      <alignment horizontal="left"/>
      <protection locked="0"/>
    </xf>
    <xf numFmtId="0" fontId="7" fillId="0" borderId="0" xfId="0" applyFont="1" applyAlignment="1" applyProtection="1">
      <alignment horizontal="left" vertical="center"/>
      <protection locked="0"/>
    </xf>
    <xf numFmtId="0" fontId="7" fillId="0" borderId="0" xfId="0" applyFont="1" applyProtection="1">
      <protection locked="0"/>
    </xf>
    <xf numFmtId="0" fontId="8" fillId="0" borderId="0" xfId="0" applyFont="1" applyAlignment="1" applyProtection="1">
      <alignment horizontal="center" vertical="center"/>
      <protection locked="0"/>
    </xf>
    <xf numFmtId="0" fontId="8" fillId="0" borderId="0" xfId="0" applyFont="1" applyProtection="1">
      <protection locked="0"/>
    </xf>
    <xf numFmtId="0" fontId="7" fillId="0" borderId="0" xfId="0" applyFont="1" applyAlignment="1" applyProtection="1">
      <alignment vertical="top"/>
      <protection locked="0"/>
    </xf>
    <xf numFmtId="0" fontId="8" fillId="0" borderId="0" xfId="0" applyFont="1" applyAlignment="1" applyProtection="1">
      <alignment horizontal="left" vertical="top"/>
      <protection locked="0"/>
    </xf>
    <xf numFmtId="0" fontId="8" fillId="0" borderId="0" xfId="0" applyFont="1" applyAlignment="1" applyProtection="1">
      <alignment horizontal="left" vertical="top" wrapText="1"/>
      <protection locked="0"/>
    </xf>
    <xf numFmtId="0" fontId="8" fillId="0" borderId="0" xfId="0" applyFont="1" applyAlignment="1" applyProtection="1">
      <alignment horizontal="left"/>
      <protection locked="0"/>
    </xf>
    <xf numFmtId="0" fontId="12" fillId="0" borderId="0" xfId="1" applyFont="1" applyProtection="1">
      <protection locked="0"/>
    </xf>
    <xf numFmtId="168" fontId="4" fillId="0" borderId="0" xfId="1" applyNumberFormat="1" applyFont="1" applyProtection="1">
      <protection locked="0"/>
    </xf>
    <xf numFmtId="2" fontId="4" fillId="0" borderId="0" xfId="1" applyNumberFormat="1" applyFont="1" applyProtection="1">
      <protection locked="0"/>
    </xf>
    <xf numFmtId="167" fontId="4" fillId="0" borderId="0" xfId="1" applyNumberFormat="1" applyFont="1" applyProtection="1">
      <protection locked="0"/>
    </xf>
    <xf numFmtId="4" fontId="4" fillId="0" borderId="0" xfId="1" applyNumberFormat="1" applyFont="1" applyProtection="1">
      <protection locked="0"/>
    </xf>
    <xf numFmtId="0" fontId="13" fillId="0" borderId="0" xfId="1" applyFont="1" applyAlignment="1" applyProtection="1">
      <alignment horizontal="left" vertical="center"/>
      <protection locked="0"/>
    </xf>
    <xf numFmtId="0" fontId="14" fillId="0" borderId="0" xfId="1" applyFont="1" applyProtection="1">
      <protection locked="0"/>
    </xf>
    <xf numFmtId="0" fontId="7" fillId="0" borderId="0" xfId="0" applyFont="1" applyAlignment="1" applyProtection="1">
      <alignment horizontal="left" vertical="top"/>
      <protection locked="0"/>
    </xf>
    <xf numFmtId="0" fontId="2" fillId="0" borderId="0" xfId="1" applyAlignment="1" applyProtection="1">
      <alignment horizontal="justify" vertical="center"/>
      <protection locked="0"/>
    </xf>
    <xf numFmtId="0" fontId="3" fillId="3" borderId="1" xfId="1" applyFont="1" applyFill="1" applyBorder="1" applyAlignment="1" applyProtection="1">
      <alignment horizontal="center" vertical="center" wrapText="1"/>
      <protection locked="0"/>
    </xf>
    <xf numFmtId="0" fontId="4" fillId="0" borderId="1" xfId="1" applyFont="1" applyBorder="1" applyAlignment="1" applyProtection="1">
      <alignment horizontal="center" vertical="center" wrapText="1"/>
      <protection locked="0"/>
    </xf>
    <xf numFmtId="0" fontId="4" fillId="0" borderId="1" xfId="1" applyFont="1" applyBorder="1" applyAlignment="1" applyProtection="1">
      <alignment horizontal="left" vertical="center" wrapText="1"/>
      <protection locked="0"/>
    </xf>
    <xf numFmtId="0" fontId="4" fillId="0" borderId="2" xfId="1" applyFont="1" applyBorder="1" applyAlignment="1" applyProtection="1">
      <alignment horizontal="center" vertical="center" wrapText="1"/>
      <protection locked="0"/>
    </xf>
    <xf numFmtId="0" fontId="3" fillId="3" borderId="1" xfId="1" applyFont="1" applyFill="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4" fillId="3" borderId="1" xfId="1" applyFont="1" applyFill="1" applyBorder="1" applyAlignment="1" applyProtection="1">
      <alignment horizontal="center" vertical="center"/>
      <protection locked="0"/>
    </xf>
    <xf numFmtId="165" fontId="4" fillId="0" borderId="1" xfId="1" applyNumberFormat="1" applyFont="1" applyBorder="1" applyAlignment="1">
      <alignment horizontal="center" vertical="center" wrapText="1"/>
    </xf>
    <xf numFmtId="166" fontId="4" fillId="0" borderId="1" xfId="1" applyNumberFormat="1" applyFont="1" applyBorder="1" applyAlignment="1">
      <alignment horizontal="right" vertical="center" wrapText="1"/>
    </xf>
    <xf numFmtId="166" fontId="3" fillId="4" borderId="1" xfId="1" applyNumberFormat="1" applyFont="1" applyFill="1" applyBorder="1" applyAlignment="1">
      <alignment horizontal="right" vertical="center" wrapText="1"/>
    </xf>
    <xf numFmtId="168" fontId="4" fillId="0" borderId="1" xfId="1" applyNumberFormat="1" applyFont="1" applyBorder="1" applyAlignment="1">
      <alignment vertical="center" wrapText="1"/>
    </xf>
    <xf numFmtId="168" fontId="3" fillId="3" borderId="1" xfId="1" applyNumberFormat="1" applyFont="1" applyFill="1" applyBorder="1" applyAlignment="1">
      <alignment vertical="center" wrapText="1"/>
    </xf>
    <xf numFmtId="166" fontId="4" fillId="5" borderId="1" xfId="1" applyNumberFormat="1" applyFont="1" applyFill="1" applyBorder="1" applyAlignment="1" applyProtection="1">
      <alignment horizontal="right" vertical="center" wrapText="1"/>
      <protection locked="0"/>
    </xf>
    <xf numFmtId="0" fontId="15" fillId="5" borderId="0" xfId="1" applyFont="1" applyFill="1" applyAlignment="1" applyProtection="1">
      <alignment horizontal="center" vertical="center" wrapText="1"/>
      <protection locked="0"/>
    </xf>
    <xf numFmtId="0" fontId="4" fillId="0" borderId="1" xfId="1" applyFont="1" applyBorder="1" applyAlignment="1" applyProtection="1">
      <alignment horizontal="left" vertical="center" wrapText="1"/>
      <protection locked="0"/>
    </xf>
    <xf numFmtId="0" fontId="3" fillId="3" borderId="1" xfId="1" applyFont="1" applyFill="1" applyBorder="1" applyAlignment="1" applyProtection="1">
      <alignment horizontal="left" vertical="center" wrapText="1"/>
      <protection locked="0"/>
    </xf>
    <xf numFmtId="0" fontId="3" fillId="4" borderId="2" xfId="1" applyFont="1" applyFill="1" applyBorder="1" applyAlignment="1" applyProtection="1">
      <alignment horizontal="right" vertical="center" wrapText="1"/>
      <protection locked="0"/>
    </xf>
    <xf numFmtId="0" fontId="3" fillId="4" borderId="3" xfId="1" applyFont="1" applyFill="1" applyBorder="1" applyAlignment="1" applyProtection="1">
      <alignment horizontal="right" vertical="center" wrapText="1"/>
      <protection locked="0"/>
    </xf>
    <xf numFmtId="0" fontId="3" fillId="4" borderId="4" xfId="1" applyFont="1" applyFill="1" applyBorder="1" applyAlignment="1" applyProtection="1">
      <alignment horizontal="right" vertical="center" wrapText="1"/>
      <protection locked="0"/>
    </xf>
    <xf numFmtId="0" fontId="3" fillId="0" borderId="2"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3" fillId="0" borderId="4" xfId="1" applyFont="1" applyBorder="1" applyAlignment="1" applyProtection="1">
      <alignment horizontal="center" vertical="center"/>
      <protection locked="0"/>
    </xf>
    <xf numFmtId="0" fontId="3" fillId="4" borderId="1" xfId="1" applyFont="1" applyFill="1" applyBorder="1" applyAlignment="1" applyProtection="1">
      <alignment horizontal="center" vertical="center" wrapText="1"/>
      <protection locked="0"/>
    </xf>
    <xf numFmtId="0" fontId="4" fillId="0" borderId="1" xfId="1" applyFont="1" applyBorder="1" applyAlignment="1" applyProtection="1">
      <alignment horizontal="center" vertical="center" wrapText="1"/>
      <protection locked="0"/>
    </xf>
    <xf numFmtId="0" fontId="3" fillId="0" borderId="2" xfId="1" applyFont="1" applyBorder="1" applyAlignment="1" applyProtection="1">
      <alignment horizontal="center" vertical="center" wrapText="1"/>
      <protection locked="0"/>
    </xf>
    <xf numFmtId="0" fontId="3" fillId="0" borderId="3" xfId="1" applyFont="1" applyBorder="1" applyAlignment="1" applyProtection="1">
      <alignment horizontal="center" vertical="center" wrapText="1"/>
      <protection locked="0"/>
    </xf>
    <xf numFmtId="0" fontId="3" fillId="0" borderId="4" xfId="1" applyFont="1" applyBorder="1" applyAlignment="1" applyProtection="1">
      <alignment horizontal="center" vertical="center" wrapText="1"/>
      <protection locked="0"/>
    </xf>
    <xf numFmtId="0" fontId="3" fillId="3" borderId="2" xfId="1" applyFont="1" applyFill="1" applyBorder="1" applyAlignment="1" applyProtection="1">
      <alignment horizontal="right" vertical="center" wrapText="1"/>
      <protection locked="0"/>
    </xf>
    <xf numFmtId="0" fontId="3" fillId="3" borderId="3" xfId="1" applyFont="1" applyFill="1" applyBorder="1" applyAlignment="1" applyProtection="1">
      <alignment horizontal="right" vertical="center" wrapText="1"/>
      <protection locked="0"/>
    </xf>
    <xf numFmtId="0" fontId="3" fillId="3" borderId="4" xfId="1" applyFont="1" applyFill="1" applyBorder="1" applyAlignment="1" applyProtection="1">
      <alignment horizontal="right" vertical="center" wrapText="1"/>
      <protection locked="0"/>
    </xf>
    <xf numFmtId="0" fontId="3" fillId="0" borderId="0" xfId="1" applyFont="1" applyAlignment="1" applyProtection="1">
      <alignment horizontal="center" vertical="center"/>
      <protection locked="0"/>
    </xf>
    <xf numFmtId="0" fontId="4" fillId="0" borderId="0" xfId="1" applyFont="1" applyAlignment="1" applyProtection="1">
      <alignment horizontal="justify" wrapText="1"/>
      <protection locked="0"/>
    </xf>
    <xf numFmtId="0" fontId="3" fillId="0" borderId="0" xfId="1" applyFont="1" applyAlignment="1" applyProtection="1">
      <alignment horizontal="left"/>
      <protection locked="0"/>
    </xf>
    <xf numFmtId="0" fontId="8" fillId="0" borderId="0" xfId="0" applyFont="1" applyAlignment="1" applyProtection="1">
      <alignment horizontal="left" vertical="center"/>
      <protection locked="0"/>
    </xf>
    <xf numFmtId="0" fontId="8" fillId="0" borderId="0" xfId="0" applyFont="1" applyAlignment="1" applyProtection="1">
      <alignment horizontal="justify" vertical="center" wrapText="1"/>
      <protection locked="0"/>
    </xf>
    <xf numFmtId="0" fontId="9" fillId="0" borderId="0" xfId="0" applyFont="1" applyAlignment="1" applyProtection="1">
      <alignment horizontal="left" vertical="center"/>
      <protection locked="0"/>
    </xf>
    <xf numFmtId="0" fontId="4" fillId="0" borderId="0" xfId="1" applyFont="1" applyAlignment="1" applyProtection="1">
      <alignment horizontal="left"/>
      <protection locked="0"/>
    </xf>
    <xf numFmtId="0" fontId="3" fillId="2" borderId="1" xfId="1" applyFont="1" applyFill="1" applyBorder="1" applyAlignment="1" applyProtection="1">
      <alignment horizontal="center" vertical="center" wrapText="1"/>
      <protection locked="0"/>
    </xf>
    <xf numFmtId="0" fontId="3" fillId="2" borderId="2" xfId="1" applyFont="1" applyFill="1" applyBorder="1" applyAlignment="1" applyProtection="1">
      <alignment horizontal="center" vertical="center" wrapText="1"/>
      <protection locked="0"/>
    </xf>
    <xf numFmtId="0" fontId="3" fillId="2" borderId="3" xfId="1" applyFont="1" applyFill="1" applyBorder="1" applyAlignment="1" applyProtection="1">
      <alignment horizontal="center" vertical="center" wrapText="1"/>
      <protection locked="0"/>
    </xf>
    <xf numFmtId="0" fontId="3" fillId="2" borderId="4" xfId="1" applyFont="1" applyFill="1" applyBorder="1" applyAlignment="1" applyProtection="1">
      <alignment horizontal="center" vertical="center" wrapText="1"/>
      <protection locked="0"/>
    </xf>
    <xf numFmtId="0" fontId="8" fillId="0" borderId="0" xfId="0" applyFont="1" applyAlignment="1" applyProtection="1">
      <alignment horizontal="left"/>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justify" vertical="center" wrapText="1"/>
      <protection locked="0"/>
    </xf>
    <xf numFmtId="0" fontId="11" fillId="0" borderId="0" xfId="0" applyFont="1" applyAlignment="1" applyProtection="1">
      <alignment horizontal="left"/>
      <protection locked="0"/>
    </xf>
    <xf numFmtId="0" fontId="8" fillId="0" borderId="0" xfId="0" applyFont="1" applyAlignment="1" applyProtection="1">
      <alignment horizontal="justify" vertical="top" wrapText="1"/>
      <protection locked="0"/>
    </xf>
  </cellXfs>
  <cellStyles count="8">
    <cellStyle name="Hiperlink 2" xfId="4" xr:uid="{8D3DE064-65CB-444A-8788-80CEA972A8B3}"/>
    <cellStyle name="Moeda 2" xfId="2" xr:uid="{E03E9F17-E50F-45CE-AF4E-5700C6923DE0}"/>
    <cellStyle name="Normal" xfId="0" builtinId="0"/>
    <cellStyle name="Normal 2" xfId="1" xr:uid="{56CAFD25-7A02-40EA-A7B1-4C5E5BF99F79}"/>
    <cellStyle name="Normal 2 2" xfId="6" xr:uid="{AF908225-D6B3-4AB4-B26C-B33AF98583EF}"/>
    <cellStyle name="Porcentagem 2" xfId="3" xr:uid="{2EDDE84A-C95B-4C52-A8D9-9A5422A5F447}"/>
    <cellStyle name="Separador de milhares_ANEXO 03 C D E F Custo" xfId="7" xr:uid="{7E4B111B-E74A-404D-9D11-53C01B22268F}"/>
    <cellStyle name="Vírgula 2" xfId="5" xr:uid="{3A2FDAF1-741A-4636-8FAA-78CADF5EE6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94011-49F3-44AD-BD38-E82BB9E38878}">
  <sheetPr>
    <pageSetUpPr fitToPage="1"/>
  </sheetPr>
  <dimension ref="A1:K105"/>
  <sheetViews>
    <sheetView showGridLines="0" tabSelected="1" zoomScaleNormal="100" workbookViewId="0">
      <selection activeCell="G45" sqref="G45"/>
    </sheetView>
  </sheetViews>
  <sheetFormatPr defaultColWidth="67.28515625" defaultRowHeight="15" x14ac:dyDescent="0.2"/>
  <cols>
    <col min="1" max="1" width="8.28515625" style="3" bestFit="1" customWidth="1"/>
    <col min="2" max="2" width="44.140625" style="1" customWidth="1"/>
    <col min="3" max="3" width="8" style="1" customWidth="1"/>
    <col min="4" max="4" width="13.5703125" style="1" customWidth="1"/>
    <col min="5" max="6" width="27.7109375" style="1" customWidth="1"/>
    <col min="7" max="16384" width="67.28515625" style="1"/>
  </cols>
  <sheetData>
    <row r="1" spans="1:6" x14ac:dyDescent="0.2">
      <c r="A1" s="54" t="s">
        <v>47</v>
      </c>
      <c r="B1" s="54"/>
      <c r="C1" s="54"/>
      <c r="D1" s="54"/>
      <c r="E1" s="54"/>
      <c r="F1" s="54"/>
    </row>
    <row r="2" spans="1:6" x14ac:dyDescent="0.2">
      <c r="B2" s="5"/>
      <c r="C2" s="5"/>
      <c r="D2" s="5"/>
      <c r="E2" s="5"/>
      <c r="F2" s="5"/>
    </row>
    <row r="3" spans="1:6" x14ac:dyDescent="0.2">
      <c r="A3" s="54" t="s">
        <v>48</v>
      </c>
      <c r="B3" s="54"/>
      <c r="C3" s="54"/>
      <c r="D3" s="54"/>
      <c r="E3" s="54"/>
      <c r="F3" s="54"/>
    </row>
    <row r="4" spans="1:6" x14ac:dyDescent="0.2">
      <c r="B4" s="5"/>
      <c r="C4" s="5"/>
      <c r="D4" s="5"/>
      <c r="E4" s="5"/>
      <c r="F4" s="5"/>
    </row>
    <row r="5" spans="1:6" x14ac:dyDescent="0.2">
      <c r="A5" s="3" t="s">
        <v>49</v>
      </c>
      <c r="B5" s="5"/>
      <c r="C5" s="5"/>
      <c r="D5" s="5"/>
      <c r="E5" s="5"/>
      <c r="F5" s="5"/>
    </row>
    <row r="6" spans="1:6" x14ac:dyDescent="0.2">
      <c r="B6" s="5"/>
      <c r="C6" s="5"/>
      <c r="D6" s="5"/>
      <c r="E6" s="5"/>
      <c r="F6" s="5"/>
    </row>
    <row r="7" spans="1:6" x14ac:dyDescent="0.25">
      <c r="A7" s="3">
        <v>1</v>
      </c>
      <c r="B7" s="56" t="s">
        <v>50</v>
      </c>
      <c r="C7" s="56"/>
      <c r="D7" s="56"/>
      <c r="E7" s="56"/>
      <c r="F7" s="56"/>
    </row>
    <row r="8" spans="1:6" ht="56.25" customHeight="1" x14ac:dyDescent="0.2">
      <c r="B8" s="55" t="s">
        <v>51</v>
      </c>
      <c r="C8" s="55"/>
      <c r="D8" s="55"/>
      <c r="E8" s="55"/>
      <c r="F8" s="55"/>
    </row>
    <row r="9" spans="1:6" x14ac:dyDescent="0.2">
      <c r="B9" s="5"/>
      <c r="C9" s="5"/>
      <c r="D9" s="5"/>
      <c r="E9" s="5"/>
      <c r="F9" s="5"/>
    </row>
    <row r="10" spans="1:6" x14ac:dyDescent="0.25">
      <c r="A10" s="3">
        <v>2</v>
      </c>
      <c r="B10" s="56" t="s">
        <v>52</v>
      </c>
      <c r="C10" s="56"/>
      <c r="D10" s="56"/>
      <c r="E10" s="56"/>
      <c r="F10" s="56"/>
    </row>
    <row r="11" spans="1:6" x14ac:dyDescent="0.2">
      <c r="B11" s="60" t="s">
        <v>53</v>
      </c>
      <c r="C11" s="60"/>
      <c r="D11" s="60"/>
      <c r="E11" s="60"/>
      <c r="F11" s="60"/>
    </row>
    <row r="12" spans="1:6" x14ac:dyDescent="0.2">
      <c r="B12" s="60" t="s">
        <v>54</v>
      </c>
      <c r="C12" s="60"/>
      <c r="D12" s="60"/>
      <c r="E12" s="60"/>
      <c r="F12" s="60"/>
    </row>
    <row r="13" spans="1:6" x14ac:dyDescent="0.2">
      <c r="B13" s="60" t="s">
        <v>55</v>
      </c>
      <c r="C13" s="60"/>
      <c r="D13" s="60"/>
      <c r="E13" s="60"/>
      <c r="F13" s="60"/>
    </row>
    <row r="14" spans="1:6" x14ac:dyDescent="0.2">
      <c r="B14" s="60" t="s">
        <v>56</v>
      </c>
      <c r="C14" s="60"/>
      <c r="D14" s="60"/>
      <c r="E14" s="60"/>
      <c r="F14" s="60"/>
    </row>
    <row r="15" spans="1:6" x14ac:dyDescent="0.2">
      <c r="B15" s="60" t="s">
        <v>57</v>
      </c>
      <c r="C15" s="60"/>
      <c r="D15" s="60"/>
      <c r="E15" s="60"/>
      <c r="F15" s="60"/>
    </row>
    <row r="16" spans="1:6" x14ac:dyDescent="0.2">
      <c r="B16" s="5"/>
      <c r="C16" s="5"/>
      <c r="D16" s="5"/>
      <c r="E16" s="5"/>
      <c r="F16" s="5"/>
    </row>
    <row r="17" spans="1:6" x14ac:dyDescent="0.25">
      <c r="A17" s="3">
        <v>3</v>
      </c>
      <c r="B17" s="56" t="s">
        <v>59</v>
      </c>
      <c r="C17" s="56"/>
      <c r="D17" s="56"/>
      <c r="E17" s="56"/>
      <c r="F17" s="56"/>
    </row>
    <row r="18" spans="1:6" x14ac:dyDescent="0.2">
      <c r="B18" s="5"/>
      <c r="C18" s="5"/>
      <c r="D18" s="5"/>
      <c r="E18" s="5"/>
      <c r="F18" s="5"/>
    </row>
    <row r="19" spans="1:6" x14ac:dyDescent="0.2">
      <c r="B19" s="5"/>
      <c r="C19" s="5"/>
      <c r="D19" s="5"/>
      <c r="E19" s="5"/>
      <c r="F19" s="5"/>
    </row>
    <row r="20" spans="1:6" ht="40.5" customHeight="1" x14ac:dyDescent="0.2">
      <c r="A20" s="37" t="s">
        <v>86</v>
      </c>
      <c r="B20" s="37"/>
      <c r="C20" s="37"/>
      <c r="D20" s="37"/>
      <c r="E20" s="37"/>
      <c r="F20" s="37"/>
    </row>
    <row r="21" spans="1:6" x14ac:dyDescent="0.2">
      <c r="B21" s="5"/>
      <c r="C21" s="5"/>
      <c r="D21" s="5"/>
      <c r="E21" s="5"/>
      <c r="F21" s="5"/>
    </row>
    <row r="22" spans="1:6" x14ac:dyDescent="0.2">
      <c r="A22" s="61" t="s">
        <v>58</v>
      </c>
      <c r="B22" s="61"/>
      <c r="C22" s="61"/>
      <c r="D22" s="61"/>
      <c r="E22" s="61"/>
      <c r="F22" s="61"/>
    </row>
    <row r="23" spans="1:6" x14ac:dyDescent="0.2">
      <c r="A23" s="61" t="s">
        <v>48</v>
      </c>
      <c r="B23" s="61"/>
      <c r="C23" s="61"/>
      <c r="D23" s="61"/>
      <c r="E23" s="61"/>
      <c r="F23" s="61"/>
    </row>
    <row r="24" spans="1:6" ht="15" customHeight="1" x14ac:dyDescent="0.2">
      <c r="A24" s="62"/>
      <c r="B24" s="63"/>
      <c r="C24" s="64"/>
      <c r="D24" s="61" t="s">
        <v>31</v>
      </c>
      <c r="E24" s="61"/>
      <c r="F24" s="61"/>
    </row>
    <row r="25" spans="1:6" x14ac:dyDescent="0.2">
      <c r="A25" s="51" t="s">
        <v>5</v>
      </c>
      <c r="B25" s="52"/>
      <c r="C25" s="52"/>
      <c r="D25" s="53"/>
      <c r="E25" s="4">
        <v>50261.397000000004</v>
      </c>
      <c r="F25" s="24" t="s">
        <v>6</v>
      </c>
    </row>
    <row r="26" spans="1:6" x14ac:dyDescent="0.2">
      <c r="A26" s="51" t="s">
        <v>7</v>
      </c>
      <c r="B26" s="52"/>
      <c r="C26" s="52"/>
      <c r="D26" s="53"/>
      <c r="E26" s="4">
        <v>2647.6</v>
      </c>
      <c r="F26" s="24" t="s">
        <v>8</v>
      </c>
    </row>
    <row r="27" spans="1:6" x14ac:dyDescent="0.2">
      <c r="A27" s="51" t="s">
        <v>9</v>
      </c>
      <c r="B27" s="52"/>
      <c r="C27" s="52"/>
      <c r="D27" s="53"/>
      <c r="E27" s="4">
        <v>6</v>
      </c>
      <c r="F27" s="24" t="s">
        <v>10</v>
      </c>
    </row>
    <row r="28" spans="1:6" x14ac:dyDescent="0.2">
      <c r="A28" s="51" t="s">
        <v>11</v>
      </c>
      <c r="B28" s="52"/>
      <c r="C28" s="52"/>
      <c r="D28" s="53"/>
      <c r="E28" s="4">
        <v>95</v>
      </c>
      <c r="F28" s="24" t="s">
        <v>10</v>
      </c>
    </row>
    <row r="29" spans="1:6" x14ac:dyDescent="0.2">
      <c r="A29" s="51" t="s">
        <v>24</v>
      </c>
      <c r="B29" s="52"/>
      <c r="C29" s="52"/>
      <c r="D29" s="53"/>
      <c r="E29" s="4">
        <v>24</v>
      </c>
      <c r="F29" s="24" t="s">
        <v>10</v>
      </c>
    </row>
    <row r="30" spans="1:6" x14ac:dyDescent="0.2">
      <c r="A30" s="51" t="s">
        <v>28</v>
      </c>
      <c r="B30" s="52"/>
      <c r="C30" s="52"/>
      <c r="D30" s="53"/>
      <c r="E30" s="4">
        <v>174</v>
      </c>
      <c r="F30" s="24" t="s">
        <v>10</v>
      </c>
    </row>
    <row r="31" spans="1:6" x14ac:dyDescent="0.2">
      <c r="A31" s="51" t="s">
        <v>12</v>
      </c>
      <c r="B31" s="52"/>
      <c r="C31" s="52"/>
      <c r="D31" s="53"/>
      <c r="E31" s="4">
        <v>30</v>
      </c>
      <c r="F31" s="24" t="s">
        <v>29</v>
      </c>
    </row>
    <row r="32" spans="1:6" x14ac:dyDescent="0.2">
      <c r="A32" s="48"/>
      <c r="B32" s="49"/>
      <c r="C32" s="49"/>
      <c r="D32" s="49"/>
      <c r="E32" s="49"/>
      <c r="F32" s="50"/>
    </row>
    <row r="33" spans="1:6" ht="14.25" x14ac:dyDescent="0.2">
      <c r="A33" s="46">
        <v>1</v>
      </c>
      <c r="B33" s="46" t="s">
        <v>22</v>
      </c>
      <c r="C33" s="47" t="s">
        <v>3</v>
      </c>
      <c r="D33" s="47" t="s">
        <v>38</v>
      </c>
      <c r="E33" s="47" t="s">
        <v>13</v>
      </c>
      <c r="F33" s="47"/>
    </row>
    <row r="34" spans="1:6" ht="14.25" x14ac:dyDescent="0.2">
      <c r="A34" s="46"/>
      <c r="B34" s="46"/>
      <c r="C34" s="47"/>
      <c r="D34" s="47"/>
      <c r="E34" s="25" t="s">
        <v>14</v>
      </c>
      <c r="F34" s="25" t="s">
        <v>15</v>
      </c>
    </row>
    <row r="35" spans="1:6" ht="14.25" x14ac:dyDescent="0.2">
      <c r="A35" s="25" t="s">
        <v>0</v>
      </c>
      <c r="B35" s="26" t="s">
        <v>30</v>
      </c>
      <c r="C35" s="25" t="str">
        <f>$F$27</f>
        <v xml:space="preserve">UN </v>
      </c>
      <c r="D35" s="31">
        <f>$E$28</f>
        <v>95</v>
      </c>
      <c r="E35" s="36"/>
      <c r="F35" s="32">
        <f>TRUNC(D35*E35,2)</f>
        <v>0</v>
      </c>
    </row>
    <row r="36" spans="1:6" ht="14.25" x14ac:dyDescent="0.2">
      <c r="A36" s="25" t="s">
        <v>41</v>
      </c>
      <c r="B36" s="26" t="s">
        <v>4</v>
      </c>
      <c r="C36" s="25" t="str">
        <f>$F$27</f>
        <v xml:space="preserve">UN </v>
      </c>
      <c r="D36" s="31">
        <f>$E$28</f>
        <v>95</v>
      </c>
      <c r="E36" s="36"/>
      <c r="F36" s="32">
        <f>TRUNC(D36*E36,2)</f>
        <v>0</v>
      </c>
    </row>
    <row r="37" spans="1:6" x14ac:dyDescent="0.2">
      <c r="A37" s="25" t="s">
        <v>1</v>
      </c>
      <c r="B37" s="40" t="s">
        <v>32</v>
      </c>
      <c r="C37" s="41"/>
      <c r="D37" s="41"/>
      <c r="E37" s="42"/>
      <c r="F37" s="33">
        <f>TRUNC(SUM(F35:F36),2)</f>
        <v>0</v>
      </c>
    </row>
    <row r="38" spans="1:6" x14ac:dyDescent="0.2">
      <c r="A38" s="25" t="s">
        <v>2</v>
      </c>
      <c r="B38" s="40" t="s">
        <v>44</v>
      </c>
      <c r="C38" s="41"/>
      <c r="D38" s="41"/>
      <c r="E38" s="42"/>
      <c r="F38" s="33">
        <f>F37/$E$28</f>
        <v>0</v>
      </c>
    </row>
    <row r="39" spans="1:6" x14ac:dyDescent="0.2">
      <c r="A39" s="48"/>
      <c r="B39" s="49"/>
      <c r="C39" s="49"/>
      <c r="D39" s="49"/>
      <c r="E39" s="49"/>
      <c r="F39" s="50"/>
    </row>
    <row r="40" spans="1:6" ht="24" customHeight="1" x14ac:dyDescent="0.2">
      <c r="A40" s="46">
        <v>2</v>
      </c>
      <c r="B40" s="46" t="s">
        <v>23</v>
      </c>
      <c r="C40" s="47" t="s">
        <v>3</v>
      </c>
      <c r="D40" s="47" t="s">
        <v>39</v>
      </c>
      <c r="E40" s="47" t="s">
        <v>13</v>
      </c>
      <c r="F40" s="47"/>
    </row>
    <row r="41" spans="1:6" ht="25.5" customHeight="1" x14ac:dyDescent="0.2">
      <c r="A41" s="46"/>
      <c r="B41" s="46"/>
      <c r="C41" s="47"/>
      <c r="D41" s="47"/>
      <c r="E41" s="25" t="s">
        <v>14</v>
      </c>
      <c r="F41" s="25" t="s">
        <v>15</v>
      </c>
    </row>
    <row r="42" spans="1:6" ht="14.25" x14ac:dyDescent="0.2">
      <c r="A42" s="25" t="s">
        <v>42</v>
      </c>
      <c r="B42" s="26" t="s">
        <v>30</v>
      </c>
      <c r="C42" s="25" t="str">
        <f>$F$27</f>
        <v xml:space="preserve">UN </v>
      </c>
      <c r="D42" s="31">
        <f>$E$29</f>
        <v>24</v>
      </c>
      <c r="E42" s="36"/>
      <c r="F42" s="32">
        <f>TRUNC(D42*E42,2)</f>
        <v>0</v>
      </c>
    </row>
    <row r="43" spans="1:6" ht="14.25" x14ac:dyDescent="0.2">
      <c r="A43" s="25" t="s">
        <v>33</v>
      </c>
      <c r="B43" s="26" t="s">
        <v>4</v>
      </c>
      <c r="C43" s="25" t="str">
        <f>$F$27</f>
        <v xml:space="preserve">UN </v>
      </c>
      <c r="D43" s="31">
        <f>$E$29</f>
        <v>24</v>
      </c>
      <c r="E43" s="36"/>
      <c r="F43" s="32">
        <f>TRUNC(D43*E43,2)</f>
        <v>0</v>
      </c>
    </row>
    <row r="44" spans="1:6" x14ac:dyDescent="0.2">
      <c r="A44" s="25" t="s">
        <v>43</v>
      </c>
      <c r="B44" s="40" t="s">
        <v>25</v>
      </c>
      <c r="C44" s="41"/>
      <c r="D44" s="41"/>
      <c r="E44" s="42"/>
      <c r="F44" s="33">
        <f>TRUNC(SUM(F42:F43),2)</f>
        <v>0</v>
      </c>
    </row>
    <row r="45" spans="1:6" x14ac:dyDescent="0.2">
      <c r="A45" s="27"/>
      <c r="B45" s="40" t="s">
        <v>45</v>
      </c>
      <c r="C45" s="41"/>
      <c r="D45" s="41"/>
      <c r="E45" s="42"/>
      <c r="F45" s="33">
        <f>F44/E29</f>
        <v>0</v>
      </c>
    </row>
    <row r="46" spans="1:6" x14ac:dyDescent="0.2">
      <c r="A46" s="43"/>
      <c r="B46" s="44"/>
      <c r="C46" s="44"/>
      <c r="D46" s="44"/>
      <c r="E46" s="44"/>
      <c r="F46" s="45"/>
    </row>
    <row r="47" spans="1:6" ht="14.25" customHeight="1" x14ac:dyDescent="0.2">
      <c r="A47" s="46">
        <v>3</v>
      </c>
      <c r="B47" s="46" t="s">
        <v>26</v>
      </c>
      <c r="C47" s="47" t="s">
        <v>3</v>
      </c>
      <c r="D47" s="47" t="s">
        <v>40</v>
      </c>
      <c r="E47" s="47" t="s">
        <v>13</v>
      </c>
      <c r="F47" s="47"/>
    </row>
    <row r="48" spans="1:6" ht="14.25" customHeight="1" x14ac:dyDescent="0.2">
      <c r="A48" s="46"/>
      <c r="B48" s="46"/>
      <c r="C48" s="47"/>
      <c r="D48" s="47"/>
      <c r="E48" s="25" t="s">
        <v>14</v>
      </c>
      <c r="F48" s="25" t="s">
        <v>15</v>
      </c>
    </row>
    <row r="49" spans="1:6" ht="14.25" x14ac:dyDescent="0.2">
      <c r="A49" s="25" t="s">
        <v>34</v>
      </c>
      <c r="B49" s="26" t="s">
        <v>30</v>
      </c>
      <c r="C49" s="25" t="str">
        <f>$F$27</f>
        <v xml:space="preserve">UN </v>
      </c>
      <c r="D49" s="31">
        <f>$E$30</f>
        <v>174</v>
      </c>
      <c r="E49" s="36"/>
      <c r="F49" s="32">
        <f>TRUNC(D49*E49,2)</f>
        <v>0</v>
      </c>
    </row>
    <row r="50" spans="1:6" ht="14.25" x14ac:dyDescent="0.2">
      <c r="A50" s="25" t="s">
        <v>35</v>
      </c>
      <c r="B50" s="26" t="s">
        <v>4</v>
      </c>
      <c r="C50" s="25" t="str">
        <f>$F$27</f>
        <v xml:space="preserve">UN </v>
      </c>
      <c r="D50" s="31">
        <f>$E$30</f>
        <v>174</v>
      </c>
      <c r="E50" s="36"/>
      <c r="F50" s="32">
        <f>TRUNC(D50*E50,2)</f>
        <v>0</v>
      </c>
    </row>
    <row r="51" spans="1:6" x14ac:dyDescent="0.2">
      <c r="A51" s="25" t="s">
        <v>36</v>
      </c>
      <c r="B51" s="40" t="s">
        <v>27</v>
      </c>
      <c r="C51" s="41"/>
      <c r="D51" s="41"/>
      <c r="E51" s="42"/>
      <c r="F51" s="33">
        <f>TRUNC(SUM(F49:F50),2)</f>
        <v>0</v>
      </c>
    </row>
    <row r="52" spans="1:6" x14ac:dyDescent="0.2">
      <c r="A52" s="27"/>
      <c r="B52" s="40" t="s">
        <v>46</v>
      </c>
      <c r="C52" s="41"/>
      <c r="D52" s="41"/>
      <c r="E52" s="42"/>
      <c r="F52" s="33">
        <f>F51/E30</f>
        <v>0</v>
      </c>
    </row>
    <row r="53" spans="1:6" s="2" customFormat="1" ht="20.100000000000001" customHeight="1" x14ac:dyDescent="0.25">
      <c r="A53" s="28">
        <v>4</v>
      </c>
      <c r="B53" s="39" t="s">
        <v>20</v>
      </c>
      <c r="C53" s="39"/>
      <c r="D53" s="39"/>
      <c r="E53" s="39"/>
      <c r="F53" s="39"/>
    </row>
    <row r="54" spans="1:6" s="2" customFormat="1" ht="20.100000000000001" customHeight="1" x14ac:dyDescent="0.25">
      <c r="A54" s="29" t="s">
        <v>16</v>
      </c>
      <c r="B54" s="38" t="str">
        <f>B37</f>
        <v>PREÇO MENSALGESTÃO REMOTA DE INFRAESTRUTURA- GRI</v>
      </c>
      <c r="C54" s="38"/>
      <c r="D54" s="38"/>
      <c r="E54" s="38"/>
      <c r="F54" s="34">
        <f>F37</f>
        <v>0</v>
      </c>
    </row>
    <row r="55" spans="1:6" s="2" customFormat="1" ht="20.100000000000001" customHeight="1" x14ac:dyDescent="0.25">
      <c r="A55" s="29" t="s">
        <v>37</v>
      </c>
      <c r="B55" s="38" t="str">
        <f>B44</f>
        <v>PREÇO MENSAL DA ASSESSORIA À FISCALIZAÇÃO- PAF</v>
      </c>
      <c r="C55" s="38"/>
      <c r="D55" s="38"/>
      <c r="E55" s="38"/>
      <c r="F55" s="34">
        <f>F44</f>
        <v>0</v>
      </c>
    </row>
    <row r="56" spans="1:6" s="2" customFormat="1" ht="20.100000000000001" customHeight="1" x14ac:dyDescent="0.25">
      <c r="A56" s="29" t="s">
        <v>17</v>
      </c>
      <c r="B56" s="38" t="str">
        <f>B51</f>
        <v>PREÇO MENSAL DA COLETA DE CONTAS DE ÁGUA E ENERGIA- PAE</v>
      </c>
      <c r="C56" s="38"/>
      <c r="D56" s="38"/>
      <c r="E56" s="38"/>
      <c r="F56" s="34">
        <f>F51</f>
        <v>0</v>
      </c>
    </row>
    <row r="57" spans="1:6" s="2" customFormat="1" ht="20.100000000000001" customHeight="1" x14ac:dyDescent="0.25">
      <c r="A57" s="30" t="s">
        <v>18</v>
      </c>
      <c r="B57" s="39" t="s">
        <v>21</v>
      </c>
      <c r="C57" s="39"/>
      <c r="D57" s="39"/>
      <c r="E57" s="39"/>
      <c r="F57" s="35">
        <f>TRUNC(SUM(F54:F56),2)</f>
        <v>0</v>
      </c>
    </row>
    <row r="58" spans="1:6" s="2" customFormat="1" ht="20.100000000000001" customHeight="1" x14ac:dyDescent="0.25">
      <c r="A58" s="30" t="s">
        <v>19</v>
      </c>
      <c r="B58" s="39" t="s">
        <v>75</v>
      </c>
      <c r="C58" s="39"/>
      <c r="D58" s="39"/>
      <c r="E58" s="39"/>
      <c r="F58" s="35">
        <f>F57*E31</f>
        <v>0</v>
      </c>
    </row>
    <row r="59" spans="1:6" hidden="1" x14ac:dyDescent="0.2">
      <c r="B59" s="5"/>
      <c r="C59" s="5"/>
      <c r="D59" s="5"/>
      <c r="E59" s="5"/>
      <c r="F59" s="16">
        <f>F57/E28</f>
        <v>0</v>
      </c>
    </row>
    <row r="60" spans="1:6" hidden="1" x14ac:dyDescent="0.2">
      <c r="B60" s="5"/>
      <c r="C60" s="5"/>
      <c r="D60" s="5"/>
      <c r="E60" s="5"/>
      <c r="F60" s="17"/>
    </row>
    <row r="61" spans="1:6" hidden="1" x14ac:dyDescent="0.2">
      <c r="B61" s="5"/>
      <c r="C61" s="5"/>
      <c r="D61" s="5"/>
      <c r="E61" s="5"/>
      <c r="F61" s="17"/>
    </row>
    <row r="62" spans="1:6" hidden="1" x14ac:dyDescent="0.2">
      <c r="B62" s="5"/>
      <c r="C62" s="5"/>
      <c r="D62" s="5"/>
      <c r="E62" s="5"/>
      <c r="F62" s="18">
        <v>2052.4626480723687</v>
      </c>
    </row>
    <row r="63" spans="1:6" hidden="1" x14ac:dyDescent="0.2">
      <c r="B63" s="5"/>
      <c r="C63" s="5"/>
      <c r="D63" s="5"/>
      <c r="E63" s="5"/>
      <c r="F63" s="19">
        <v>2917.3066232236847</v>
      </c>
    </row>
    <row r="64" spans="1:6" hidden="1" x14ac:dyDescent="0.2">
      <c r="B64" s="5"/>
      <c r="C64" s="5"/>
      <c r="D64" s="5"/>
      <c r="E64" s="5"/>
      <c r="F64" s="18">
        <v>1999.7373260921051</v>
      </c>
    </row>
    <row r="65" spans="1:6" hidden="1" x14ac:dyDescent="0.2">
      <c r="B65" s="5"/>
      <c r="C65" s="5"/>
      <c r="D65" s="5"/>
      <c r="E65" s="5"/>
      <c r="F65" s="5"/>
    </row>
    <row r="66" spans="1:6" x14ac:dyDescent="0.2">
      <c r="B66" s="5"/>
      <c r="C66" s="5"/>
      <c r="D66" s="5"/>
      <c r="E66" s="5"/>
      <c r="F66" s="5"/>
    </row>
    <row r="67" spans="1:6" x14ac:dyDescent="0.25">
      <c r="A67" s="6" t="s">
        <v>34</v>
      </c>
      <c r="B67" s="66" t="s">
        <v>60</v>
      </c>
      <c r="C67" s="66"/>
      <c r="D67" s="66"/>
      <c r="E67" s="66"/>
      <c r="F67" s="66"/>
    </row>
    <row r="68" spans="1:6" ht="36.75" customHeight="1" x14ac:dyDescent="0.25">
      <c r="A68" s="6"/>
      <c r="B68" s="58" t="s">
        <v>76</v>
      </c>
      <c r="C68" s="58"/>
      <c r="D68" s="58"/>
      <c r="E68" s="58"/>
      <c r="F68" s="58"/>
    </row>
    <row r="69" spans="1:6" x14ac:dyDescent="0.25">
      <c r="A69" s="8"/>
      <c r="B69" s="9"/>
      <c r="C69" s="9"/>
      <c r="D69" s="9"/>
      <c r="E69" s="9"/>
      <c r="F69" s="9"/>
    </row>
    <row r="70" spans="1:6" ht="35.1" customHeight="1" x14ac:dyDescent="0.2">
      <c r="A70" s="22">
        <v>4</v>
      </c>
      <c r="B70" s="67" t="s">
        <v>74</v>
      </c>
      <c r="C70" s="67"/>
      <c r="D70" s="67"/>
      <c r="E70" s="67"/>
      <c r="F70" s="67"/>
    </row>
    <row r="71" spans="1:6" x14ac:dyDescent="0.25">
      <c r="A71" s="6"/>
      <c r="B71" s="7"/>
      <c r="C71" s="7"/>
      <c r="D71" s="7"/>
      <c r="E71" s="7"/>
      <c r="F71" s="7"/>
    </row>
    <row r="72" spans="1:6" x14ac:dyDescent="0.25">
      <c r="A72" s="6" t="s">
        <v>16</v>
      </c>
      <c r="B72" s="59" t="s">
        <v>78</v>
      </c>
      <c r="C72" s="59"/>
      <c r="D72" s="59"/>
      <c r="E72" s="59"/>
      <c r="F72" s="59"/>
    </row>
    <row r="73" spans="1:6" x14ac:dyDescent="0.25">
      <c r="A73" s="8"/>
      <c r="B73" s="9"/>
      <c r="C73" s="9"/>
      <c r="D73" s="9"/>
      <c r="E73" s="9"/>
      <c r="F73" s="9"/>
    </row>
    <row r="74" spans="1:6" x14ac:dyDescent="0.25">
      <c r="A74" s="6">
        <v>5</v>
      </c>
      <c r="B74" s="66" t="s">
        <v>61</v>
      </c>
      <c r="C74" s="66"/>
      <c r="D74" s="66"/>
      <c r="E74" s="66"/>
      <c r="F74" s="66"/>
    </row>
    <row r="75" spans="1:6" x14ac:dyDescent="0.25">
      <c r="A75" s="8"/>
      <c r="B75" s="9"/>
      <c r="C75" s="9"/>
      <c r="D75" s="9"/>
      <c r="E75" s="9"/>
      <c r="F75" s="9"/>
    </row>
    <row r="76" spans="1:6" ht="12.75" customHeight="1" x14ac:dyDescent="0.25">
      <c r="A76" s="8" t="s">
        <v>79</v>
      </c>
      <c r="B76" s="66" t="s">
        <v>62</v>
      </c>
      <c r="C76" s="66"/>
      <c r="D76" s="66"/>
      <c r="E76" s="66"/>
      <c r="F76" s="66"/>
    </row>
    <row r="77" spans="1:6" x14ac:dyDescent="0.25">
      <c r="A77" s="8"/>
      <c r="B77" s="9"/>
      <c r="C77" s="9"/>
      <c r="D77" s="9"/>
      <c r="E77" s="9"/>
      <c r="F77" s="9"/>
    </row>
    <row r="78" spans="1:6" x14ac:dyDescent="0.25">
      <c r="A78" s="8"/>
      <c r="B78" s="57" t="s">
        <v>63</v>
      </c>
      <c r="C78" s="57"/>
      <c r="D78" s="57"/>
      <c r="E78" s="57"/>
      <c r="F78" s="57"/>
    </row>
    <row r="79" spans="1:6" x14ac:dyDescent="0.25">
      <c r="A79" s="8"/>
      <c r="B79" s="57" t="s">
        <v>64</v>
      </c>
      <c r="C79" s="57"/>
      <c r="D79" s="57"/>
      <c r="E79" s="57"/>
      <c r="F79" s="57"/>
    </row>
    <row r="80" spans="1:6" x14ac:dyDescent="0.25">
      <c r="A80" s="8"/>
      <c r="B80" s="9"/>
      <c r="C80" s="9"/>
      <c r="D80" s="9"/>
      <c r="E80" s="9"/>
      <c r="F80" s="9"/>
    </row>
    <row r="81" spans="1:6" ht="35.1" customHeight="1" x14ac:dyDescent="0.2">
      <c r="A81" s="11" t="s">
        <v>80</v>
      </c>
      <c r="B81" s="58" t="s">
        <v>84</v>
      </c>
      <c r="C81" s="58"/>
      <c r="D81" s="58"/>
      <c r="E81" s="58"/>
      <c r="F81" s="58"/>
    </row>
    <row r="82" spans="1:6" ht="12.75" customHeight="1" x14ac:dyDescent="0.25">
      <c r="A82" s="8"/>
      <c r="B82" s="9"/>
      <c r="C82" s="9"/>
      <c r="D82" s="9"/>
      <c r="E82" s="9"/>
      <c r="F82" s="9"/>
    </row>
    <row r="83" spans="1:6" x14ac:dyDescent="0.25">
      <c r="A83" s="8" t="s">
        <v>81</v>
      </c>
      <c r="B83" s="65" t="s">
        <v>85</v>
      </c>
      <c r="C83" s="65"/>
      <c r="D83" s="65"/>
      <c r="E83" s="65"/>
      <c r="F83" s="65"/>
    </row>
    <row r="84" spans="1:6" x14ac:dyDescent="0.25">
      <c r="A84" s="8"/>
      <c r="B84" s="9"/>
      <c r="C84" s="9"/>
      <c r="D84" s="9"/>
      <c r="E84" s="9"/>
      <c r="F84" s="9"/>
    </row>
    <row r="85" spans="1:6" ht="35.1" customHeight="1" x14ac:dyDescent="0.2">
      <c r="A85" s="11" t="s">
        <v>65</v>
      </c>
      <c r="B85" s="58" t="s">
        <v>66</v>
      </c>
      <c r="C85" s="58"/>
      <c r="D85" s="58"/>
      <c r="E85" s="58"/>
      <c r="F85" s="58"/>
    </row>
    <row r="86" spans="1:6" ht="14.25" x14ac:dyDescent="0.2">
      <c r="A86" s="10"/>
      <c r="B86" s="9"/>
      <c r="C86" s="9"/>
      <c r="D86" s="9"/>
      <c r="E86" s="9"/>
      <c r="F86" s="9"/>
    </row>
    <row r="87" spans="1:6" x14ac:dyDescent="0.25">
      <c r="A87" s="6">
        <v>6</v>
      </c>
      <c r="B87" s="66" t="s">
        <v>67</v>
      </c>
      <c r="C87" s="66"/>
      <c r="D87" s="66"/>
      <c r="E87" s="66"/>
      <c r="F87" s="66"/>
    </row>
    <row r="88" spans="1:6" ht="14.25" x14ac:dyDescent="0.2">
      <c r="A88" s="10"/>
      <c r="B88" s="9"/>
      <c r="C88" s="9"/>
      <c r="D88" s="9"/>
      <c r="E88" s="9"/>
      <c r="F88" s="9"/>
    </row>
    <row r="89" spans="1:6" s="23" customFormat="1" ht="35.1" customHeight="1" x14ac:dyDescent="0.25">
      <c r="A89" s="12" t="s">
        <v>82</v>
      </c>
      <c r="B89" s="69" t="s">
        <v>68</v>
      </c>
      <c r="C89" s="69"/>
      <c r="D89" s="69"/>
      <c r="E89" s="69"/>
      <c r="F89" s="69"/>
    </row>
    <row r="90" spans="1:6" ht="14.25" x14ac:dyDescent="0.2">
      <c r="A90" s="12"/>
      <c r="B90" s="13"/>
      <c r="C90" s="13"/>
      <c r="D90" s="13"/>
      <c r="E90" s="13"/>
      <c r="F90" s="13"/>
    </row>
    <row r="91" spans="1:6" ht="101.25" customHeight="1" x14ac:dyDescent="0.2">
      <c r="A91" s="12"/>
      <c r="B91" s="69" t="s">
        <v>77</v>
      </c>
      <c r="C91" s="69"/>
      <c r="D91" s="69"/>
      <c r="E91" s="69"/>
      <c r="F91" s="69"/>
    </row>
    <row r="92" spans="1:6" ht="14.25" x14ac:dyDescent="0.2">
      <c r="A92" s="65" t="s">
        <v>69</v>
      </c>
      <c r="B92" s="65"/>
      <c r="C92" s="65"/>
      <c r="D92" s="65"/>
      <c r="E92" s="65"/>
      <c r="F92" s="65"/>
    </row>
    <row r="93" spans="1:6" ht="14.25" x14ac:dyDescent="0.2">
      <c r="A93" s="14"/>
      <c r="B93" s="14"/>
      <c r="C93" s="14"/>
      <c r="D93" s="14"/>
      <c r="E93" s="14"/>
      <c r="F93" s="14"/>
    </row>
    <row r="94" spans="1:6" ht="14.25" x14ac:dyDescent="0.2">
      <c r="A94" s="14"/>
      <c r="B94" s="14"/>
      <c r="C94" s="14"/>
      <c r="D94" s="14"/>
      <c r="E94" s="14"/>
      <c r="F94" s="14"/>
    </row>
    <row r="95" spans="1:6" ht="12.75" x14ac:dyDescent="0.2">
      <c r="A95" s="65" t="s">
        <v>70</v>
      </c>
      <c r="B95" s="65"/>
      <c r="C95" s="65"/>
      <c r="D95" s="65"/>
      <c r="E95" s="65"/>
      <c r="F95" s="65"/>
    </row>
    <row r="96" spans="1:6" ht="12.75" x14ac:dyDescent="0.2">
      <c r="A96" s="65"/>
      <c r="B96" s="65"/>
      <c r="C96" s="65"/>
      <c r="D96" s="65"/>
      <c r="E96" s="65"/>
      <c r="F96" s="65"/>
    </row>
    <row r="97" spans="1:11" ht="12.75" x14ac:dyDescent="0.2">
      <c r="A97" s="65"/>
      <c r="B97" s="65"/>
      <c r="C97" s="65"/>
      <c r="D97" s="65"/>
      <c r="E97" s="65"/>
      <c r="F97" s="65"/>
    </row>
    <row r="98" spans="1:11" ht="14.25" x14ac:dyDescent="0.2">
      <c r="A98" s="68" t="s">
        <v>71</v>
      </c>
      <c r="B98" s="68"/>
      <c r="C98" s="68"/>
      <c r="D98" s="68"/>
      <c r="E98" s="68"/>
      <c r="F98" s="68"/>
    </row>
    <row r="99" spans="1:11" ht="14.25" x14ac:dyDescent="0.2">
      <c r="A99" s="65" t="s">
        <v>72</v>
      </c>
      <c r="B99" s="65"/>
      <c r="C99" s="65"/>
      <c r="D99" s="65"/>
      <c r="E99" s="65"/>
      <c r="F99" s="65"/>
    </row>
    <row r="100" spans="1:11" ht="14.25" x14ac:dyDescent="0.2">
      <c r="A100" s="65" t="s">
        <v>73</v>
      </c>
      <c r="B100" s="65"/>
      <c r="C100" s="65"/>
      <c r="D100" s="65"/>
      <c r="E100" s="65"/>
      <c r="F100" s="65"/>
    </row>
    <row r="101" spans="1:11" x14ac:dyDescent="0.2">
      <c r="B101" s="5"/>
      <c r="C101" s="5"/>
      <c r="D101" s="5"/>
      <c r="E101" s="5"/>
      <c r="F101" s="5"/>
    </row>
    <row r="102" spans="1:11" x14ac:dyDescent="0.2">
      <c r="B102" s="5"/>
      <c r="C102" s="5"/>
      <c r="D102" s="5"/>
      <c r="E102" s="5"/>
      <c r="F102" s="5"/>
    </row>
    <row r="103" spans="1:11" x14ac:dyDescent="0.2">
      <c r="B103" s="5"/>
      <c r="C103" s="5"/>
      <c r="D103" s="5"/>
      <c r="E103" s="5"/>
      <c r="F103" s="5"/>
    </row>
    <row r="104" spans="1:11" x14ac:dyDescent="0.2">
      <c r="B104" s="5"/>
      <c r="C104" s="5"/>
      <c r="D104" s="5"/>
      <c r="E104" s="5"/>
      <c r="F104" s="5"/>
    </row>
    <row r="105" spans="1:11" x14ac:dyDescent="0.2">
      <c r="A105" s="20" t="s">
        <v>83</v>
      </c>
      <c r="B105" s="21"/>
      <c r="C105" s="21"/>
      <c r="D105" s="21"/>
      <c r="E105" s="21"/>
      <c r="F105" s="21"/>
      <c r="G105" s="15"/>
      <c r="H105" s="15"/>
      <c r="I105" s="15"/>
      <c r="J105" s="15"/>
      <c r="K105" s="15"/>
    </row>
  </sheetData>
  <sheetProtection algorithmName="SHA-512" hashValue="sjXMcP5U3Cxo+rnCwM630JDorKV9UxcBoJsyMqVsLd4hb9afXQEO5W5O2oh40XbeQwzOt0YhQ0aDC8XOW+K1MA==" saltValue="NeutJzGwNV3GVfD5u9+RmA==" spinCount="100000" sheet="1" objects="1" scenarios="1"/>
  <mergeCells count="72">
    <mergeCell ref="A100:F100"/>
    <mergeCell ref="B68:F68"/>
    <mergeCell ref="B67:F67"/>
    <mergeCell ref="B70:F70"/>
    <mergeCell ref="A92:F92"/>
    <mergeCell ref="A95:F97"/>
    <mergeCell ref="A98:F98"/>
    <mergeCell ref="A99:F99"/>
    <mergeCell ref="B83:F83"/>
    <mergeCell ref="B85:F85"/>
    <mergeCell ref="B87:F87"/>
    <mergeCell ref="B89:F89"/>
    <mergeCell ref="B91:F91"/>
    <mergeCell ref="B74:F74"/>
    <mergeCell ref="B76:F76"/>
    <mergeCell ref="B78:F78"/>
    <mergeCell ref="B79:F79"/>
    <mergeCell ref="B81:F81"/>
    <mergeCell ref="B17:F17"/>
    <mergeCell ref="B72:F72"/>
    <mergeCell ref="B11:F11"/>
    <mergeCell ref="B12:F12"/>
    <mergeCell ref="B13:F13"/>
    <mergeCell ref="B14:F14"/>
    <mergeCell ref="B15:F15"/>
    <mergeCell ref="A22:F22"/>
    <mergeCell ref="A23:F23"/>
    <mergeCell ref="A24:C24"/>
    <mergeCell ref="D24:F24"/>
    <mergeCell ref="A25:D25"/>
    <mergeCell ref="A26:D26"/>
    <mergeCell ref="A1:F1"/>
    <mergeCell ref="A3:F3"/>
    <mergeCell ref="B8:F8"/>
    <mergeCell ref="B10:F10"/>
    <mergeCell ref="B7:F7"/>
    <mergeCell ref="A27:D27"/>
    <mergeCell ref="A28:D28"/>
    <mergeCell ref="A29:D29"/>
    <mergeCell ref="A30:D30"/>
    <mergeCell ref="A31:D31"/>
    <mergeCell ref="A39:F39"/>
    <mergeCell ref="A32:F32"/>
    <mergeCell ref="A33:A34"/>
    <mergeCell ref="B33:B34"/>
    <mergeCell ref="C33:C34"/>
    <mergeCell ref="D33:D34"/>
    <mergeCell ref="E33:F33"/>
    <mergeCell ref="B37:E37"/>
    <mergeCell ref="B38:E38"/>
    <mergeCell ref="E47:F47"/>
    <mergeCell ref="A40:A41"/>
    <mergeCell ref="B40:B41"/>
    <mergeCell ref="C40:C41"/>
    <mergeCell ref="D40:D41"/>
    <mergeCell ref="E40:F40"/>
    <mergeCell ref="A20:F20"/>
    <mergeCell ref="B55:E55"/>
    <mergeCell ref="B56:E56"/>
    <mergeCell ref="B57:E57"/>
    <mergeCell ref="B58:E58"/>
    <mergeCell ref="B51:E51"/>
    <mergeCell ref="B52:E52"/>
    <mergeCell ref="B53:F53"/>
    <mergeCell ref="B54:E54"/>
    <mergeCell ref="B44:E44"/>
    <mergeCell ref="B45:E45"/>
    <mergeCell ref="A46:F46"/>
    <mergeCell ref="A47:A48"/>
    <mergeCell ref="B47:B48"/>
    <mergeCell ref="C47:C48"/>
    <mergeCell ref="D47:D48"/>
  </mergeCells>
  <pageMargins left="0.51181102362204722" right="0.51181102362204722" top="0.78740157480314965" bottom="0.78740157480314965" header="0.31496062992125984" footer="0.31496062992125984"/>
  <pageSetup paperSize="9" scale="71" fitToHeight="0" orientation="portrait" r:id="rId1"/>
  <headerFooter alignWithMargins="0">
    <oddFooter>&amp;F</oddFooter>
  </headerFooter>
  <ignoredErrors>
    <ignoredError sqref="A37:F41 A35:D35 F35 A36:D36 F36 A44:F48 A42:D42 F42 A43:D43 F43 A51:F58 A49:D49 F49 A50:D50 F50"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30e5b6e8-176a-4c1e-b76a-06c0039689ae">
      <Terms xmlns="http://schemas.microsoft.com/office/infopath/2007/PartnerControls"/>
    </lcf76f155ced4ddcb4097134ff3c332f>
    <TaxCatchAll xmlns="8f36ac4e-0087-47df-bda7-82429442a9bc" xsi:nil="true"/>
    <Data_x002f_Hora xmlns="30e5b6e8-176a-4c1e-b76a-06c0039689a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3157BE33B390F498D087A0852654C86" ma:contentTypeVersion="17" ma:contentTypeDescription="Crie um novo documento." ma:contentTypeScope="" ma:versionID="5d663b92e69a1c5d0076a9aff203452b">
  <xsd:schema xmlns:xsd="http://www.w3.org/2001/XMLSchema" xmlns:xs="http://www.w3.org/2001/XMLSchema" xmlns:p="http://schemas.microsoft.com/office/2006/metadata/properties" xmlns:ns1="http://schemas.microsoft.com/sharepoint/v3" xmlns:ns2="30e5b6e8-176a-4c1e-b76a-06c0039689ae" xmlns:ns3="8f36ac4e-0087-47df-bda7-82429442a9bc" targetNamespace="http://schemas.microsoft.com/office/2006/metadata/properties" ma:root="true" ma:fieldsID="0acb9f7f905ab65904993992efcdfed5" ns1:_="" ns2:_="" ns3:_="">
    <xsd:import namespace="http://schemas.microsoft.com/sharepoint/v3"/>
    <xsd:import namespace="30e5b6e8-176a-4c1e-b76a-06c0039689ae"/>
    <xsd:import namespace="8f36ac4e-0087-47df-bda7-82429442a9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element ref="ns2:Data_x002f_Hor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e5b6e8-176a-4c1e-b76a-06c003968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Data_x002f_Hora" ma:index="23" nillable="true" ma:displayName="Data/Hora" ma:format="DateOnly" ma:internalName="Data_x002f_Hor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f36ac4e-0087-47df-bda7-82429442a9b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c026ff9-af56-4e2a-8b69-c4eb45a8ee21}" ma:internalName="TaxCatchAll" ma:showField="CatchAllData" ma:web="8f36ac4e-0087-47df-bda7-82429442a9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0B0F52-34D0-414F-B311-442759416A9E}">
  <ds:schemaRefs>
    <ds:schemaRef ds:uri="8f36ac4e-0087-47df-bda7-82429442a9bc"/>
    <ds:schemaRef ds:uri="http://www.w3.org/XML/1998/namespace"/>
    <ds:schemaRef ds:uri="http://purl.org/dc/dcmitype/"/>
    <ds:schemaRef ds:uri="http://purl.org/dc/elements/1.1/"/>
    <ds:schemaRef ds:uri="http://schemas.openxmlformats.org/package/2006/metadata/core-properties"/>
    <ds:schemaRef ds:uri="http://schemas.microsoft.com/office/2006/metadata/properties"/>
    <ds:schemaRef ds:uri="30e5b6e8-176a-4c1e-b76a-06c0039689ae"/>
    <ds:schemaRef ds:uri="http://schemas.microsoft.com/office/2006/documentManagement/types"/>
    <ds:schemaRef ds:uri="http://schemas.microsoft.com/sharepoint/v3"/>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5B0314BD-8979-4F16-8E7E-567BEA6224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e5b6e8-176a-4c1e-b76a-06c0039689ae"/>
    <ds:schemaRef ds:uri="8f36ac4e-0087-47df-bda7-82429442a9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4FF536-C936-4821-8317-42B4F05ACF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Modelo III - Proposta Comercial</vt:lpstr>
      <vt:lpstr>'Modelo III - Proposta Comercial'!Area_de_impressao</vt:lpstr>
    </vt:vector>
  </TitlesOfParts>
  <Company>Caixa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Evaldo de Rezende Filho</dc:creator>
  <cp:lastModifiedBy>Jorge Medeiros Junior</cp:lastModifiedBy>
  <cp:lastPrinted>2026-06-15T15:21:48Z</cp:lastPrinted>
  <dcterms:created xsi:type="dcterms:W3CDTF">2016-09-29T14:55:54Z</dcterms:created>
  <dcterms:modified xsi:type="dcterms:W3CDTF">2026-06-15T15:37:31Z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0x010100E3157BE33B390F498D087A0852654C86</vt:lpwstr>
  </property>
  <property fmtid="{D5CDD505-2E9C-101B-9397-08002B2CF9AE}" pid="3" name="Order">
    <vt:r8>6342600</vt:r8>
  </property>
  <property fmtid="{D5CDD505-2E9C-101B-9397-08002B2CF9AE}" pid="4" name="MSIP_Label_fde7aacd-7cc4-4c31-9e6f-7ef306428f09_Enabled">
    <vt:lpwstr>true</vt:lpwstr>
  </property>
  <property fmtid="{D5CDD505-2E9C-101B-9397-08002B2CF9AE}" pid="5" name="MSIP_Label_fde7aacd-7cc4-4c31-9e6f-7ef306428f09_SetDate">
    <vt:lpwstr>2023-01-24T18:35:55Z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1bd580b8-ffe4-4cd9-859f-e4487e819819</vt:lpwstr>
  </property>
  <property fmtid="{D5CDD505-2E9C-101B-9397-08002B2CF9AE}" pid="10" name="MSIP_Label_fde7aacd-7cc4-4c31-9e6f-7ef306428f09_ContentBits">
    <vt:lpwstr>1</vt:lpwstr>
  </property>
  <property fmtid="{D5CDD505-2E9C-101B-9397-08002B2CF9AE}" pid="11" name="MediaServiceImageTags">
    <vt:lpwstr/>
  </property>
</Properties>
</file>